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15" i="1" l="1"/>
  <c r="Y15" i="1"/>
  <c r="AA15" i="1"/>
  <c r="Z16" i="1"/>
  <c r="AA16" i="1"/>
  <c r="AE7" i="1"/>
  <c r="AA18" i="1"/>
  <c r="Z18" i="1"/>
  <c r="Y18" i="1"/>
</calcChain>
</file>

<file path=xl/sharedStrings.xml><?xml version="1.0" encoding="utf-8"?>
<sst xmlns="http://schemas.openxmlformats.org/spreadsheetml/2006/main" count="86" uniqueCount="72">
  <si>
    <t>Eppi ID</t>
  </si>
  <si>
    <t>TITLE</t>
  </si>
  <si>
    <t>AUTHOR</t>
  </si>
  <si>
    <t>JOURNAL</t>
  </si>
  <si>
    <t>YEAR</t>
  </si>
  <si>
    <t>VOLUME</t>
  </si>
  <si>
    <t>PAGE START-PAGE END</t>
  </si>
  <si>
    <t>AUTHOR E-MAIL</t>
  </si>
  <si>
    <t>STUDY COUNTRY</t>
  </si>
  <si>
    <t>LOCATION SITE/NAME</t>
  </si>
  <si>
    <t>LATITUDE</t>
  </si>
  <si>
    <t>LONGITUDE</t>
  </si>
  <si>
    <t>KÖPPEN CLIMATE ZONE</t>
  </si>
  <si>
    <t>Bibliographic checking: Abstract screening 2; 38</t>
  </si>
  <si>
    <t>Impact of tillage, stubble management and
crop rotation on nematode populations in a long-term field experiment</t>
  </si>
  <si>
    <t>Rahman, L.; Chan, K.Y., Heenan, D.P.</t>
  </si>
  <si>
    <t xml:space="preserve">Soil &amp; Tillage Research </t>
  </si>
  <si>
    <t>110-119</t>
  </si>
  <si>
    <t>loothfar.rahman@dpi.nsw.gov.au</t>
  </si>
  <si>
    <t>Australia</t>
  </si>
  <si>
    <t>Wagga Wagga
Agricultural Institute, Wagga Wagga</t>
  </si>
  <si>
    <t>Cfa</t>
  </si>
  <si>
    <t>INTERVENTION (crop rotation / fertiliser / amendments / catch crop / tillage / multiple / farming system)</t>
  </si>
  <si>
    <t>NUMBER OF TREATMENTS</t>
  </si>
  <si>
    <t>WHICH TREATMENTS</t>
  </si>
  <si>
    <t>amendments / crop rotation / fertiliser / tillage</t>
  </si>
  <si>
    <t>direct drilling (DD), stubble retained (SR), wheat-lupin (WL), 0N / conventional cultivation (CC), SR, WL, 0N / DD, stubble burned (SB), WL, 0N / CC, SB, WL, 0N / CC, SB, wheat-wheat (WW), 0N / CC, SB, WW, 100 kg N/ha</t>
  </si>
  <si>
    <t>DATA LOCATION</t>
  </si>
  <si>
    <t>BULK DENSITY (measured / calculated / not present)</t>
  </si>
  <si>
    <t>VARIANCE PRESENTED</t>
  </si>
  <si>
    <t>Variability Measure</t>
  </si>
  <si>
    <t>CRITICAL APPRAISAL, PRELIMINARY COMMENT</t>
  </si>
  <si>
    <t>Table 5</t>
  </si>
  <si>
    <t>not present</t>
  </si>
  <si>
    <t>no</t>
  </si>
  <si>
    <t>None</t>
  </si>
  <si>
    <t>Seems OK</t>
  </si>
  <si>
    <t>Table 5. Total organic carbon, labile carbon and pH at 0–5 and 5–10 cm soil depth under different treatments (details in Table 1)</t>
  </si>
  <si>
    <t>TOC (g/100g)</t>
  </si>
  <si>
    <t>T1 (WL, DD, SR)</t>
  </si>
  <si>
    <t>T3 (WL, CC, SR)</t>
  </si>
  <si>
    <t>T4 (WL, DD, SB)</t>
  </si>
  <si>
    <t>T6 (WL, CC, SB)</t>
  </si>
  <si>
    <t>T9 (WW, CC, SB)</t>
  </si>
  <si>
    <t>T10 (WW, CC, SB, N)</t>
  </si>
  <si>
    <t>L.S.D. (P &lt; 0.05)</t>
  </si>
  <si>
    <t>ns</t>
  </si>
  <si>
    <t>0–5</t>
  </si>
  <si>
    <t>5-10</t>
  </si>
  <si>
    <t>Depth (cm)</t>
  </si>
  <si>
    <t>Direct drill</t>
  </si>
  <si>
    <t>Conventional cultivation</t>
  </si>
  <si>
    <t>wheat–lupin</t>
  </si>
  <si>
    <t>wheat-wheat</t>
  </si>
  <si>
    <t>retained</t>
  </si>
  <si>
    <t>burned</t>
  </si>
  <si>
    <t>Stubble management</t>
  </si>
  <si>
    <t>Rotation</t>
  </si>
  <si>
    <t>Tillage</t>
  </si>
  <si>
    <t xml:space="preserve">In this investigation, six treatments made up of direct drilling (DD) and conventional cultivation (CC), stubble retention (SR) and stubble burnt (SB), and rotations of wheat–lupin (WL) and wheat–wheat (WW) were selected for comparison (Table 1). For the tillage treatments, DD refers to no cultivation prior to sowing and CC refers to three cultivations prior to sowing. Cultivation was carried out to about 0.1 m depth following local farmers’ practice at the time, namely using offset tandem disc harrows (until 1994 and thereafter scarifiers) in the stubble retained treatments, and scarifiers in the stubble burnt treatments. Stubble burning was carried out in March/April during early to mid-autumn after fire bans were removed. In the WL rotations, each crop was grown on three blocks so that both crops were represented every year. In the continuous wheat (WW) treatments (T9 and T10), wheat was grown annually since 1979. While no nitrogen fertiliser was applied to T9, T10 had an annual application of 100 kg N ha_1 as urea in a three way split at sowing, mid-tillering and at flowering stages of the crop. Single superphosphate was also applied at sowing at 20 kg P ha_1 to all treatments. All these treatments were assigned randomly in each of three blocks. Each treatment plot was 4.3 m _ 50 m and plots were separated by a buffer area of the same size. The wheat and lupin varieties used in the experiment were Triticum aestivum cv. Diamondbird and Lupinus angustifolius cv. Wonga, respectively, and both were sown at 90 kg ha_1 in rows 17 cm apart. Wheat was drilled on 16 May which flowered on 16 October and was harvested on 13 December 2001. The cropping cycle for lupin was from 3 May (sowing) to 13 December (harvest) in 2000.Weed control was done by pre-sowing application of trifluralin and post-emergent application of diclofop-methyl and bromoxynil in wheat plots. Lupin plots received simazine before emergence and diclofop-methyl as post-emergent application if necessary. Details on treatment management have been reported earlier (Heenan et al., 2004). </t>
  </si>
  <si>
    <t>Bulk density not measured</t>
  </si>
  <si>
    <t>0-15</t>
  </si>
  <si>
    <t>mean</t>
  </si>
  <si>
    <t>SD</t>
  </si>
  <si>
    <t>n</t>
  </si>
  <si>
    <t>Depth correction</t>
  </si>
  <si>
    <t>NT</t>
  </si>
  <si>
    <t>CT</t>
  </si>
  <si>
    <t>NT-CT</t>
  </si>
  <si>
    <t>Effect sizes (g/kg)</t>
  </si>
  <si>
    <t>t for 17 df</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</si>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</sst>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b/>
      <sz val="11"/>
      <color rgb="FF0000FF"/>
      <name val="Arial"/>
      <family val="2"/>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4" fillId="0" borderId="0" xfId="0" applyFont="1"/>
    <xf numFmtId="0" fontId="0" fillId="2" borderId="0" xfId="0" applyFill="1"/>
    <xf numFmtId="0" fontId="3" fillId="2" borderId="0" xfId="0" applyFont="1" applyFill="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
  <sheetViews>
    <sheetView tabSelected="1" topLeftCell="Q1" workbookViewId="0">
      <selection activeCell="Y16" sqref="Y16"/>
    </sheetView>
  </sheetViews>
  <sheetFormatPr defaultColWidth="8.85546875" defaultRowHeight="15" x14ac:dyDescent="0.25"/>
  <cols>
    <col min="24" max="29" width="13.42578125" customWidth="1"/>
  </cols>
  <sheetData>
    <row r="1" spans="1:33" ht="15.75" x14ac:dyDescent="0.25">
      <c r="A1" s="1" t="s">
        <v>0</v>
      </c>
      <c r="B1" s="2" t="s">
        <v>1</v>
      </c>
      <c r="C1" s="1" t="s">
        <v>2</v>
      </c>
      <c r="D1" s="1" t="s">
        <v>3</v>
      </c>
      <c r="E1" s="1" t="s">
        <v>4</v>
      </c>
      <c r="F1" s="1" t="s">
        <v>5</v>
      </c>
      <c r="G1" s="3" t="s">
        <v>6</v>
      </c>
      <c r="H1" s="1" t="s">
        <v>7</v>
      </c>
      <c r="I1" s="1" t="s">
        <v>8</v>
      </c>
      <c r="J1" s="1" t="s">
        <v>9</v>
      </c>
      <c r="K1" s="4" t="s">
        <v>10</v>
      </c>
      <c r="L1" s="4" t="s">
        <v>11</v>
      </c>
      <c r="M1" s="1" t="s">
        <v>12</v>
      </c>
      <c r="N1" s="1" t="s">
        <v>22</v>
      </c>
      <c r="O1" s="1" t="s">
        <v>23</v>
      </c>
      <c r="P1" s="1" t="s">
        <v>24</v>
      </c>
      <c r="Q1" s="1" t="s">
        <v>27</v>
      </c>
      <c r="R1" s="1" t="s">
        <v>28</v>
      </c>
      <c r="S1" s="1" t="s">
        <v>29</v>
      </c>
      <c r="T1" s="1" t="s">
        <v>30</v>
      </c>
      <c r="U1" s="1" t="s">
        <v>31</v>
      </c>
      <c r="W1" s="8" t="s">
        <v>37</v>
      </c>
    </row>
    <row r="2" spans="1:33" ht="15.75" x14ac:dyDescent="0.25">
      <c r="A2" s="5" t="s">
        <v>13</v>
      </c>
      <c r="B2" s="6" t="s">
        <v>14</v>
      </c>
      <c r="C2" s="5" t="s">
        <v>15</v>
      </c>
      <c r="D2" s="5" t="s">
        <v>16</v>
      </c>
      <c r="E2" s="5">
        <v>2007</v>
      </c>
      <c r="F2" s="5">
        <v>95</v>
      </c>
      <c r="G2" s="5" t="s">
        <v>17</v>
      </c>
      <c r="H2" s="5" t="s">
        <v>18</v>
      </c>
      <c r="I2" s="5" t="s">
        <v>19</v>
      </c>
      <c r="J2" s="5" t="s">
        <v>20</v>
      </c>
      <c r="K2" s="5">
        <v>-35.082999999999998</v>
      </c>
      <c r="L2" s="5">
        <v>147.333</v>
      </c>
      <c r="M2" s="5" t="s">
        <v>21</v>
      </c>
      <c r="N2" s="5" t="s">
        <v>25</v>
      </c>
      <c r="O2" s="5">
        <v>6</v>
      </c>
      <c r="P2" s="5" t="s">
        <v>26</v>
      </c>
      <c r="Q2" s="5" t="s">
        <v>32</v>
      </c>
      <c r="R2" s="5" t="s">
        <v>33</v>
      </c>
      <c r="S2" s="5" t="s">
        <v>34</v>
      </c>
      <c r="T2" s="7" t="s">
        <v>35</v>
      </c>
      <c r="U2" s="5" t="s">
        <v>36</v>
      </c>
      <c r="W2" s="5" t="s">
        <v>38</v>
      </c>
    </row>
    <row r="3" spans="1:33" x14ac:dyDescent="0.25">
      <c r="W3" t="s">
        <v>56</v>
      </c>
      <c r="X3" t="s">
        <v>54</v>
      </c>
      <c r="Y3" t="s">
        <v>54</v>
      </c>
      <c r="Z3" t="s">
        <v>55</v>
      </c>
      <c r="AA3" t="s">
        <v>55</v>
      </c>
      <c r="AB3" t="s">
        <v>55</v>
      </c>
      <c r="AC3" t="s">
        <v>55</v>
      </c>
    </row>
    <row r="4" spans="1:33" x14ac:dyDescent="0.25">
      <c r="A4" s="13" t="s">
        <v>59</v>
      </c>
      <c r="B4" s="13"/>
      <c r="C4" s="13"/>
      <c r="D4" s="13"/>
      <c r="E4" s="13"/>
      <c r="F4" s="13"/>
      <c r="G4" s="13"/>
      <c r="H4" s="13"/>
      <c r="I4" s="13"/>
      <c r="J4" s="13"/>
      <c r="K4" s="13"/>
      <c r="L4" s="13"/>
      <c r="M4" s="13"/>
      <c r="N4" s="13"/>
      <c r="O4" s="13"/>
      <c r="P4" s="13"/>
      <c r="Q4" s="13"/>
      <c r="R4" s="13"/>
      <c r="S4" s="13"/>
      <c r="T4" s="13"/>
      <c r="U4" s="13"/>
      <c r="W4" t="s">
        <v>57</v>
      </c>
      <c r="X4" t="s">
        <v>52</v>
      </c>
      <c r="Y4" t="s">
        <v>52</v>
      </c>
      <c r="Z4" t="s">
        <v>52</v>
      </c>
      <c r="AA4" t="s">
        <v>52</v>
      </c>
      <c r="AB4" t="s">
        <v>53</v>
      </c>
      <c r="AC4" t="s">
        <v>53</v>
      </c>
    </row>
    <row r="5" spans="1:33" x14ac:dyDescent="0.25">
      <c r="A5" s="13"/>
      <c r="B5" s="13"/>
      <c r="C5" s="13"/>
      <c r="D5" s="13"/>
      <c r="E5" s="13"/>
      <c r="F5" s="13"/>
      <c r="G5" s="13"/>
      <c r="H5" s="13"/>
      <c r="I5" s="13"/>
      <c r="J5" s="13"/>
      <c r="K5" s="13"/>
      <c r="L5" s="13"/>
      <c r="M5" s="13"/>
      <c r="N5" s="13"/>
      <c r="O5" s="13"/>
      <c r="P5" s="13"/>
      <c r="Q5" s="13"/>
      <c r="R5" s="13"/>
      <c r="S5" s="13"/>
      <c r="T5" s="13"/>
      <c r="U5" s="13"/>
      <c r="W5" t="s">
        <v>58</v>
      </c>
      <c r="X5" t="s">
        <v>50</v>
      </c>
      <c r="Y5" t="s">
        <v>51</v>
      </c>
      <c r="Z5" t="s">
        <v>50</v>
      </c>
      <c r="AA5" t="s">
        <v>51</v>
      </c>
      <c r="AB5" t="s">
        <v>51</v>
      </c>
      <c r="AC5" t="s">
        <v>51</v>
      </c>
    </row>
    <row r="6" spans="1:33" x14ac:dyDescent="0.25">
      <c r="A6" s="13"/>
      <c r="B6" s="13"/>
      <c r="C6" s="13"/>
      <c r="D6" s="13"/>
      <c r="E6" s="13"/>
      <c r="F6" s="13"/>
      <c r="G6" s="13"/>
      <c r="H6" s="13"/>
      <c r="I6" s="13"/>
      <c r="J6" s="13"/>
      <c r="K6" s="13"/>
      <c r="L6" s="13"/>
      <c r="M6" s="13"/>
      <c r="N6" s="13"/>
      <c r="O6" s="13"/>
      <c r="P6" s="13"/>
      <c r="Q6" s="13"/>
      <c r="R6" s="13"/>
      <c r="S6" s="13"/>
      <c r="T6" s="13"/>
      <c r="U6" s="13"/>
      <c r="W6" t="s">
        <v>49</v>
      </c>
      <c r="X6" t="s">
        <v>39</v>
      </c>
      <c r="Y6" t="s">
        <v>40</v>
      </c>
      <c r="Z6" t="s">
        <v>41</v>
      </c>
      <c r="AA6" t="s">
        <v>42</v>
      </c>
      <c r="AB6" t="s">
        <v>43</v>
      </c>
      <c r="AC6" t="s">
        <v>44</v>
      </c>
      <c r="AD6" t="s">
        <v>45</v>
      </c>
      <c r="AE6" t="s">
        <v>63</v>
      </c>
      <c r="AF6" t="s">
        <v>70</v>
      </c>
      <c r="AG6" s="10">
        <v>1.73960673</v>
      </c>
    </row>
    <row r="7" spans="1:33" x14ac:dyDescent="0.25">
      <c r="A7" s="13"/>
      <c r="B7" s="13"/>
      <c r="C7" s="13"/>
      <c r="D7" s="13"/>
      <c r="E7" s="13"/>
      <c r="F7" s="13"/>
      <c r="G7" s="13"/>
      <c r="H7" s="13"/>
      <c r="I7" s="13"/>
      <c r="J7" s="13"/>
      <c r="K7" s="13"/>
      <c r="L7" s="13"/>
      <c r="M7" s="13"/>
      <c r="N7" s="13"/>
      <c r="O7" s="13"/>
      <c r="P7" s="13"/>
      <c r="Q7" s="13"/>
      <c r="R7" s="13"/>
      <c r="S7" s="13"/>
      <c r="T7" s="13"/>
      <c r="U7" s="13"/>
      <c r="W7" t="s">
        <v>47</v>
      </c>
      <c r="X7">
        <v>2.0299999999999998</v>
      </c>
      <c r="Y7">
        <v>1.48</v>
      </c>
      <c r="Z7">
        <v>1.86</v>
      </c>
      <c r="AA7">
        <v>1.31</v>
      </c>
      <c r="AB7">
        <v>1.1200000000000001</v>
      </c>
      <c r="AC7">
        <v>1.35</v>
      </c>
      <c r="AD7">
        <v>0.32</v>
      </c>
      <c r="AE7">
        <f>SQRT((AD7/AG6)^2/(1/3+1/3+1/3+1/3+1/3+1/3))</f>
        <v>0.13007202494537098</v>
      </c>
    </row>
    <row r="8" spans="1:33" x14ac:dyDescent="0.25">
      <c r="A8" s="13"/>
      <c r="B8" s="13"/>
      <c r="C8" s="13"/>
      <c r="D8" s="13"/>
      <c r="E8" s="13"/>
      <c r="F8" s="13"/>
      <c r="G8" s="13"/>
      <c r="H8" s="13"/>
      <c r="I8" s="13"/>
      <c r="J8" s="13"/>
      <c r="K8" s="13"/>
      <c r="L8" s="13"/>
      <c r="M8" s="13"/>
      <c r="N8" s="13"/>
      <c r="O8" s="13"/>
      <c r="P8" s="13"/>
      <c r="Q8" s="13"/>
      <c r="R8" s="13"/>
      <c r="S8" s="13"/>
      <c r="T8" s="13"/>
      <c r="U8" s="13"/>
      <c r="W8" s="9" t="s">
        <v>48</v>
      </c>
      <c r="X8">
        <v>0.92</v>
      </c>
      <c r="Y8">
        <v>1.02</v>
      </c>
      <c r="Z8">
        <v>1.05</v>
      </c>
      <c r="AA8">
        <v>0.88</v>
      </c>
      <c r="AB8">
        <v>0.78</v>
      </c>
      <c r="AC8">
        <v>0.88</v>
      </c>
      <c r="AD8" t="s">
        <v>46</v>
      </c>
      <c r="AE8" t="s">
        <v>71</v>
      </c>
    </row>
    <row r="9" spans="1:33" x14ac:dyDescent="0.25">
      <c r="A9" s="13"/>
      <c r="B9" s="13"/>
      <c r="C9" s="13"/>
      <c r="D9" s="13"/>
      <c r="E9" s="13"/>
      <c r="F9" s="13"/>
      <c r="G9" s="13"/>
      <c r="H9" s="13"/>
      <c r="I9" s="13"/>
      <c r="J9" s="13"/>
      <c r="K9" s="13"/>
      <c r="L9" s="13"/>
      <c r="M9" s="13"/>
      <c r="N9" s="13"/>
      <c r="O9" s="13"/>
      <c r="P9" s="13"/>
      <c r="Q9" s="13"/>
      <c r="R9" s="13"/>
      <c r="S9" s="13"/>
      <c r="T9" s="13"/>
      <c r="U9" s="13"/>
    </row>
    <row r="10" spans="1:33" x14ac:dyDescent="0.25">
      <c r="A10" s="13"/>
      <c r="B10" s="13"/>
      <c r="C10" s="13"/>
      <c r="D10" s="13"/>
      <c r="E10" s="13"/>
      <c r="F10" s="13"/>
      <c r="G10" s="13"/>
      <c r="H10" s="13"/>
      <c r="I10" s="13"/>
      <c r="J10" s="13"/>
      <c r="K10" s="13"/>
      <c r="L10" s="13"/>
      <c r="M10" s="13"/>
      <c r="N10" s="13"/>
      <c r="O10" s="13"/>
      <c r="P10" s="13"/>
      <c r="Q10" s="13"/>
      <c r="R10" s="13"/>
      <c r="S10" s="13"/>
      <c r="T10" s="13"/>
      <c r="U10" s="13"/>
    </row>
    <row r="11" spans="1:33" x14ac:dyDescent="0.25">
      <c r="A11" s="13"/>
      <c r="B11" s="13"/>
      <c r="C11" s="13"/>
      <c r="D11" s="13"/>
      <c r="E11" s="13"/>
      <c r="F11" s="13"/>
      <c r="G11" s="13"/>
      <c r="H11" s="13"/>
      <c r="I11" s="13"/>
      <c r="J11" s="13"/>
      <c r="K11" s="13"/>
      <c r="L11" s="13"/>
      <c r="M11" s="13"/>
      <c r="N11" s="13"/>
      <c r="O11" s="13"/>
      <c r="P11" s="13"/>
      <c r="Q11" s="13"/>
      <c r="R11" s="13"/>
      <c r="S11" s="13"/>
      <c r="T11" s="13"/>
      <c r="U11" s="13"/>
      <c r="W11" t="s">
        <v>60</v>
      </c>
    </row>
    <row r="12" spans="1:33" x14ac:dyDescent="0.25">
      <c r="A12" s="13"/>
      <c r="B12" s="13"/>
      <c r="C12" s="13"/>
      <c r="D12" s="13"/>
      <c r="E12" s="13"/>
      <c r="F12" s="13"/>
      <c r="G12" s="13"/>
      <c r="H12" s="13"/>
      <c r="I12" s="13"/>
      <c r="J12" s="13"/>
      <c r="K12" s="13"/>
      <c r="L12" s="13"/>
      <c r="M12" s="13"/>
      <c r="N12" s="13"/>
      <c r="O12" s="13"/>
      <c r="P12" s="13"/>
      <c r="Q12" s="13"/>
      <c r="R12" s="13"/>
      <c r="S12" s="13"/>
      <c r="T12" s="13"/>
      <c r="U12" s="13"/>
    </row>
    <row r="13" spans="1:33" x14ac:dyDescent="0.25">
      <c r="A13" s="13"/>
      <c r="B13" s="13"/>
      <c r="C13" s="13"/>
      <c r="D13" s="13"/>
      <c r="E13" s="13"/>
      <c r="F13" s="13"/>
      <c r="G13" s="13"/>
      <c r="H13" s="13"/>
      <c r="I13" s="13"/>
      <c r="J13" s="13"/>
      <c r="K13" s="13"/>
      <c r="L13" s="13"/>
      <c r="M13" s="13"/>
      <c r="N13" s="13"/>
      <c r="O13" s="13"/>
      <c r="P13" s="13"/>
      <c r="Q13" s="13"/>
      <c r="R13" s="13"/>
      <c r="S13" s="13"/>
      <c r="T13" s="13"/>
      <c r="U13" s="13"/>
    </row>
    <row r="14" spans="1:33" x14ac:dyDescent="0.25">
      <c r="W14" s="11" t="s">
        <v>69</v>
      </c>
      <c r="X14" s="11"/>
      <c r="Y14" s="11" t="s">
        <v>66</v>
      </c>
      <c r="Z14" s="11" t="s">
        <v>67</v>
      </c>
      <c r="AA14" s="12" t="s">
        <v>68</v>
      </c>
    </row>
    <row r="15" spans="1:33" x14ac:dyDescent="0.25">
      <c r="W15" s="11" t="s">
        <v>61</v>
      </c>
      <c r="X15" s="11" t="s">
        <v>62</v>
      </c>
      <c r="Y15" s="11">
        <f>AVERAGE(X7:X8,Z7:Z8)*10</f>
        <v>14.649999999999999</v>
      </c>
      <c r="Z15" s="11">
        <f>AVERAGE(Y7:Y8,AA7:AA8)*10</f>
        <v>11.725000000000001</v>
      </c>
      <c r="AA15" s="12">
        <f>Y15-Z15</f>
        <v>2.9249999999999972</v>
      </c>
    </row>
    <row r="16" spans="1:33" x14ac:dyDescent="0.25">
      <c r="W16" s="11"/>
      <c r="X16" s="11" t="s">
        <v>63</v>
      </c>
      <c r="Y16" s="11" t="s">
        <v>71</v>
      </c>
      <c r="Z16" s="11" t="str">
        <f>Y16</f>
        <v>n/a</v>
      </c>
      <c r="AA16" s="12" t="str">
        <f>Z16</f>
        <v>n/a</v>
      </c>
    </row>
    <row r="17" spans="23:27" x14ac:dyDescent="0.25">
      <c r="W17" s="11"/>
      <c r="X17" s="11" t="s">
        <v>64</v>
      </c>
      <c r="Y17" s="11">
        <v>3</v>
      </c>
      <c r="Z17" s="11">
        <v>3</v>
      </c>
      <c r="AA17" s="12">
        <v>6</v>
      </c>
    </row>
    <row r="18" spans="23:27" x14ac:dyDescent="0.25">
      <c r="W18" s="11"/>
      <c r="X18" s="11" t="s">
        <v>65</v>
      </c>
      <c r="Y18" s="11">
        <f>10/15</f>
        <v>0.66666666666666663</v>
      </c>
      <c r="Z18" s="11">
        <f>10/15</f>
        <v>0.66666666666666663</v>
      </c>
      <c r="AA18" s="12">
        <f>10/15</f>
        <v>0.66666666666666663</v>
      </c>
    </row>
  </sheetData>
  <mergeCells count="1">
    <mergeCell ref="A4:U1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2015-06-29T07:53:41Z</dcterms:created>
  <dcterms:modified xsi:type="dcterms:W3CDTF">2016-02-18T09:20:44Z</dcterms:modified>
</cp:coreProperties>
</file>